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4B94A5A-DDEC-4A38-B224-0008A1D925B2}" xr6:coauthVersionLast="47" xr6:coauthVersionMax="47" xr10:uidLastSave="{00000000-0000-0000-0000-000000000000}"/>
  <bookViews>
    <workbookView xWindow="-28920" yWindow="-120" windowWidth="29040" windowHeight="1572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" i="156" l="1"/>
  <c r="Y7" i="156"/>
  <c r="D14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9" i="156" l="1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<sst xmlns="http://schemas.openxmlformats.org/spreadsheetml/2006/main" count="2314" uniqueCount="407">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</sst>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D13" sqref="AD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63217.510000000009</v>
      </c>
      <c r="P7" s="202">
        <f>(+$Q7-$Q$3)</f>
        <v>63217.510000000009</v>
      </c>
      <c r="Q7" s="203">
        <f>G52+N7+1</f>
        <v>235017.51</v>
      </c>
      <c r="R7" s="204">
        <f t="shared" ref="R7:R48" si="1">$S7/$Q$3*100</f>
        <v>136.79715366705472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-2395378.1428571427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42752.510000000009</v>
      </c>
      <c r="P8" s="160">
        <f>(IF($Q8&lt;0,-$Q$3+P7,($Q8-$Q$3)+P7))</f>
        <v>85505.020000000019</v>
      </c>
      <c r="Q8" s="161">
        <f>Q7+N8-1</f>
        <v>194087.51</v>
      </c>
      <c r="R8" s="27">
        <f t="shared" si="1"/>
        <v>124.88504656577418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31306.843333333341</v>
      </c>
      <c r="P9" s="160">
        <f t="shared" ref="P9" si="4">(IF($Q9&lt;0,-$Q$3+P8,($Q9-$Q$3)+P8))</f>
        <v>93920.530000000028</v>
      </c>
      <c r="Q9" s="161">
        <f>Q8+N9</f>
        <v>180215.51</v>
      </c>
      <c r="R9" s="27">
        <f t="shared" si="1"/>
        <v>118.22342452464108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25584.010000000009</v>
      </c>
      <c r="P10" s="160">
        <f>(IF($Q10&lt;0,-$Q$3+P9,($Q10-$Q$3)+P9))</f>
        <v>102336.04000000004</v>
      </c>
      <c r="Q10" s="161">
        <f t="shared" ref="Q10:Q11" si="5">Q9+N10</f>
        <v>180215.51</v>
      </c>
      <c r="R10" s="27">
        <f t="shared" si="1"/>
        <v>114.89115832363213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22150.310000000009</v>
      </c>
      <c r="P11" s="160">
        <f t="shared" ref="P11:P48" si="6">(IF($Q11&lt;0,-$Q$3+P10,($Q11-$Q$3)+P10))</f>
        <v>110751.55000000005</v>
      </c>
      <c r="Q11" s="161">
        <f t="shared" si="5"/>
        <v>180215.51</v>
      </c>
      <c r="R11" s="27">
        <f t="shared" si="1"/>
        <v>112.89307916181606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/>
      <c r="F12" s="21"/>
      <c r="G12" s="24">
        <f>D12+E12+F12-E9-F9</f>
        <v>2242140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2242140</v>
      </c>
      <c r="O12" s="65">
        <f t="shared" si="3"/>
        <v>393551.34333333327</v>
      </c>
      <c r="P12" s="160">
        <f t="shared" si="6"/>
        <v>2361308.0599999996</v>
      </c>
      <c r="Q12" s="161">
        <f>Q11+N12+1</f>
        <v>2422356.5099999998</v>
      </c>
      <c r="R12" s="27">
        <f t="shared" si="1"/>
        <v>329.07586922778421</v>
      </c>
      <c r="S12" s="4">
        <f>SUM($Q$7:$Q12)/T12+1</f>
        <v>565352.34333333327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-2396725</v>
      </c>
      <c r="Z12" s="213">
        <f>AVERAGE(Y12:Y20)</f>
        <v>-2396724.111111111</v>
      </c>
      <c r="AA12" s="90"/>
    </row>
    <row r="13" spans="2:255">
      <c r="B13" s="113">
        <v>46154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658837.65285714273</v>
      </c>
      <c r="P13" s="160">
        <f t="shared" si="6"/>
        <v>4611863.5699999994</v>
      </c>
      <c r="Q13" s="161">
        <f>Q12+N13-1</f>
        <v>2422355.5099999998</v>
      </c>
      <c r="R13" s="27">
        <f t="shared" si="1"/>
        <v>483.4910668551471</v>
      </c>
      <c r="S13" s="4">
        <f>SUM($Q$7:$Q13)/T13</f>
        <v>830637.65285714273</v>
      </c>
      <c r="T13" s="15">
        <v>7</v>
      </c>
      <c r="U13" s="135">
        <f>B12+8</f>
        <v>46161</v>
      </c>
      <c r="V13" s="244"/>
      <c r="W13" s="102"/>
      <c r="X13" s="213"/>
      <c r="Y13" s="178">
        <f>Y12-K13-L13+1</f>
        <v>-2396724</v>
      </c>
      <c r="Z13" s="213"/>
      <c r="AA13" s="90"/>
      <c r="AB13" s="90"/>
    </row>
    <row r="14" spans="2:255">
      <c r="B14" s="113">
        <v>46155</v>
      </c>
      <c r="C14" s="12"/>
      <c r="D14" s="85">
        <f>-12936</f>
        <v>-12936</v>
      </c>
      <c r="E14" s="85"/>
      <c r="F14" s="21"/>
      <c r="G14" s="24">
        <f>D14+E14+F14-E13-F13</f>
        <v>-12936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-12936</v>
      </c>
      <c r="O14" s="65">
        <f>P14/T14+1</f>
        <v>856186.38499999989</v>
      </c>
      <c r="P14" s="160">
        <f t="shared" si="6"/>
        <v>6849483.0799999991</v>
      </c>
      <c r="Q14" s="161">
        <f>Q13+N14</f>
        <v>2409419.5099999998</v>
      </c>
      <c r="R14" s="27">
        <f t="shared" si="1"/>
        <v>598.36169091967395</v>
      </c>
      <c r="S14" s="4">
        <f>SUM($Q$7:$Q14)/T14</f>
        <v>1027985.3849999999</v>
      </c>
      <c r="T14" s="15">
        <v>8</v>
      </c>
      <c r="W14" s="102"/>
      <c r="X14" s="213"/>
      <c r="Y14" s="178">
        <f>Y13-K14-L14</f>
        <v>-2396724</v>
      </c>
      <c r="Z14" s="213"/>
      <c r="AA14" s="90"/>
    </row>
    <row r="15" spans="2:255">
      <c r="B15" s="113">
        <v>46156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1009678.1766666666</v>
      </c>
      <c r="P15" s="5">
        <f t="shared" si="6"/>
        <v>9087103.5899999999</v>
      </c>
      <c r="Q15" s="161">
        <f>Q14+N15+1</f>
        <v>2409420.5099999998</v>
      </c>
      <c r="R15" s="27">
        <f t="shared" si="1"/>
        <v>687.7055743112146</v>
      </c>
      <c r="S15" s="4">
        <f>SUM($Q$7:$Q15)/T15</f>
        <v>1181478.1766666668</v>
      </c>
      <c r="T15" s="15">
        <v>9</v>
      </c>
      <c r="W15" s="102"/>
      <c r="X15" s="213"/>
      <c r="Y15" s="178">
        <f>Y14-K15-L15</f>
        <v>-2396724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1132472.4099999999</v>
      </c>
      <c r="P16" s="68">
        <f t="shared" si="6"/>
        <v>11324724.1</v>
      </c>
      <c r="Q16" s="161">
        <f>Q15+N16</f>
        <v>2409420.5099999998</v>
      </c>
      <c r="R16" s="69">
        <f t="shared" si="1"/>
        <v>759.18068102444693</v>
      </c>
      <c r="S16" s="70">
        <f>SUM($Q$7:$Q16)/T16</f>
        <v>1304272.4099999999</v>
      </c>
      <c r="T16" s="71">
        <v>10</v>
      </c>
      <c r="V16" s="130"/>
      <c r="W16" s="102"/>
      <c r="X16" s="213"/>
      <c r="Y16" s="178">
        <f>Y15-K16-L16</f>
        <v>-2396724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1232940.419090909</v>
      </c>
      <c r="P17" s="5">
        <f t="shared" si="6"/>
        <v>13562344.609999999</v>
      </c>
      <c r="Q17" s="161">
        <f>Q16+N17</f>
        <v>2409420.5099999998</v>
      </c>
      <c r="R17" s="27">
        <f t="shared" si="1"/>
        <v>817.66031378981893</v>
      </c>
      <c r="S17" s="4">
        <f>SUM($Q$7:$Q17)/T17</f>
        <v>1404740.419090909</v>
      </c>
      <c r="T17" s="16">
        <v>11</v>
      </c>
      <c r="U17" s="25"/>
      <c r="V17" s="133"/>
      <c r="W17" s="102"/>
      <c r="X17" s="213"/>
      <c r="Y17" s="178">
        <f t="shared" si="7"/>
        <v>-2396724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1316663.76</v>
      </c>
      <c r="P18" s="5">
        <f t="shared" si="6"/>
        <v>15799965.119999999</v>
      </c>
      <c r="Q18" s="161">
        <f t="shared" ref="Q18" si="10">Q17+N18</f>
        <v>2409420.5099999998</v>
      </c>
      <c r="R18" s="27">
        <f t="shared" si="1"/>
        <v>866.39334109429558</v>
      </c>
      <c r="S18" s="4">
        <f>SUM($Q$7:$Q18)/T18</f>
        <v>1488463.7599999998</v>
      </c>
      <c r="T18" s="16">
        <v>12</v>
      </c>
      <c r="U18" s="25"/>
      <c r="V18" s="133"/>
      <c r="W18" s="102"/>
      <c r="X18" s="213"/>
      <c r="Y18" s="178">
        <f t="shared" si="7"/>
        <v>-2396724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1387506.5869230768</v>
      </c>
      <c r="P19" s="5">
        <f t="shared" si="6"/>
        <v>18037585.629999999</v>
      </c>
      <c r="Q19" s="161">
        <f>Q18+N19</f>
        <v>2409420.5099999998</v>
      </c>
      <c r="R19" s="27">
        <f t="shared" si="1"/>
        <v>907.62897958269878</v>
      </c>
      <c r="S19" s="4">
        <f>SUM($Q$7:$Q19)/T19</f>
        <v>1559306.5869230765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-2396724</v>
      </c>
      <c r="Z19" s="213">
        <f>AVERAGE(Y19:Y27)</f>
        <v>-2396724.3333333335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1448229.01</v>
      </c>
      <c r="P20" s="5">
        <f t="shared" si="6"/>
        <v>20275206.140000001</v>
      </c>
      <c r="Q20" s="161">
        <f>Q19+N20</f>
        <v>2409420.5099999998</v>
      </c>
      <c r="R20" s="27">
        <f t="shared" si="1"/>
        <v>942.97381257275867</v>
      </c>
      <c r="S20" s="4">
        <f>SUM($Q$7:$Q20)/T20</f>
        <v>1620029.0099999995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-2396724</v>
      </c>
      <c r="Z20" s="213"/>
      <c r="AA20" s="90"/>
      <c r="AB20" s="90"/>
    </row>
    <row r="21" spans="2:31">
      <c r="B21" s="113">
        <v>46162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1500855.1099999999</v>
      </c>
      <c r="P21" s="5">
        <f t="shared" si="6"/>
        <v>22512826.649999999</v>
      </c>
      <c r="Q21" s="161">
        <f>Q20+N21</f>
        <v>2409420.5099999998</v>
      </c>
      <c r="R21" s="27">
        <f t="shared" si="1"/>
        <v>973.606001164144</v>
      </c>
      <c r="S21" s="4">
        <f>SUM($Q$7:$Q21)/T21</f>
        <v>1672655.1099999994</v>
      </c>
      <c r="T21" s="16">
        <v>15</v>
      </c>
      <c r="V21" s="128"/>
      <c r="W21" s="102"/>
      <c r="X21" s="213"/>
      <c r="Y21" s="178">
        <f>Y20-K21-L21</f>
        <v>-2396724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1546902.8849999998</v>
      </c>
      <c r="P22" s="5">
        <f t="shared" si="6"/>
        <v>24750446.159999996</v>
      </c>
      <c r="Q22" s="161">
        <f>Q21+N22-1</f>
        <v>2409419.5099999998</v>
      </c>
      <c r="R22" s="27">
        <f t="shared" si="1"/>
        <v>1000.4091298020951</v>
      </c>
      <c r="S22" s="4">
        <f>SUM($Q$7:$Q22)/T22</f>
        <v>1718702.8849999993</v>
      </c>
      <c r="T22" s="16">
        <v>16</v>
      </c>
      <c r="V22" s="128"/>
      <c r="W22" s="102"/>
      <c r="X22" s="213"/>
      <c r="Y22" s="178">
        <f>Y21-K22-L22</f>
        <v>-2396724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1587533.3335294113</v>
      </c>
      <c r="P23" s="5">
        <f t="shared" si="6"/>
        <v>26988066.669999994</v>
      </c>
      <c r="Q23" s="161">
        <f>Q22+N23+1</f>
        <v>2409420.5099999998</v>
      </c>
      <c r="R23" s="27">
        <f t="shared" si="1"/>
        <v>1024.0589834280622</v>
      </c>
      <c r="S23" s="4">
        <f>SUM($Q$7:$Q23)/T23</f>
        <v>1759333.3335294109</v>
      </c>
      <c r="T23" s="16">
        <v>17</v>
      </c>
      <c r="U23" s="25"/>
      <c r="V23" s="132"/>
      <c r="W23" s="102"/>
      <c r="X23" s="213"/>
      <c r="Y23" s="178">
        <f>Y22-K23-L23-1</f>
        <v>-2396725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1623649.2877777773</v>
      </c>
      <c r="P24" s="5">
        <f t="shared" si="6"/>
        <v>29225687.179999992</v>
      </c>
      <c r="Q24" s="161">
        <f>Q23+N24</f>
        <v>2409420.5099999998</v>
      </c>
      <c r="R24" s="27">
        <f t="shared" si="1"/>
        <v>1045.0810755400332</v>
      </c>
      <c r="S24" s="4">
        <f>SUM($Q$7:$Q24)/T24</f>
        <v>1795449.2877777768</v>
      </c>
      <c r="T24" s="16">
        <v>18</v>
      </c>
      <c r="V24" s="132"/>
      <c r="W24" s="102"/>
      <c r="X24" s="213"/>
      <c r="Y24" s="178">
        <f t="shared" ref="Y24:Y48" si="13">Y23-K24-L24</f>
        <v>-2396725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1655963.5626315784</v>
      </c>
      <c r="P25" s="5">
        <f t="shared" si="6"/>
        <v>31463307.68999999</v>
      </c>
      <c r="Q25" s="161">
        <f>Q24+N25</f>
        <v>2409420.5099999998</v>
      </c>
      <c r="R25" s="27">
        <f t="shared" si="1"/>
        <v>1063.889733778567</v>
      </c>
      <c r="S25" s="4">
        <f>SUM($Q$7:$Q25)/T25-1</f>
        <v>1827762.562631578</v>
      </c>
      <c r="T25" s="16">
        <v>19</v>
      </c>
      <c r="V25" s="128"/>
      <c r="W25" s="102"/>
      <c r="X25" s="213"/>
      <c r="Y25" s="178">
        <f t="shared" si="13"/>
        <v>-2396725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1685046.3599999994</v>
      </c>
      <c r="P26" s="5">
        <f t="shared" si="6"/>
        <v>33700927.199999988</v>
      </c>
      <c r="Q26" s="161">
        <f>Q25+N26-1</f>
        <v>2409419.5099999998</v>
      </c>
      <c r="R26" s="27">
        <f t="shared" si="1"/>
        <v>1080.8186030267746</v>
      </c>
      <c r="S26" s="4">
        <f>SUM($Q$7:$Q26)/T26</f>
        <v>1856846.3599999989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-2396724</v>
      </c>
      <c r="Z26" s="213">
        <f>AVERAGE(Y26:Y34)</f>
        <v>-2396723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1711359.3671428566</v>
      </c>
      <c r="P27" s="5">
        <f t="shared" si="6"/>
        <v>35938546.709999986</v>
      </c>
      <c r="Q27" s="161">
        <f>Q26+N27</f>
        <v>2409419.5099999998</v>
      </c>
      <c r="R27" s="27">
        <f t="shared" si="1"/>
        <v>1096.1352544486938</v>
      </c>
      <c r="S27" s="4">
        <f>SUM($Q$7:$Q27)/T27+1</f>
        <v>1883160.3671428561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-2396724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1735159.8281818174</v>
      </c>
      <c r="P28" s="5">
        <f t="shared" si="6"/>
        <v>38173516.219999984</v>
      </c>
      <c r="Q28" s="161">
        <f>Q27+N28-2</f>
        <v>2406769.5099999998</v>
      </c>
      <c r="R28" s="27">
        <f t="shared" si="1"/>
        <v>1109.9882585458772</v>
      </c>
      <c r="S28" s="4">
        <f>SUM($Q$7:$Q28)/T28</f>
        <v>1906959.8281818172</v>
      </c>
      <c r="T28" s="16">
        <v>22</v>
      </c>
      <c r="V28" s="128"/>
      <c r="W28" s="102"/>
      <c r="X28" s="213"/>
      <c r="Y28" s="178">
        <f>Y27-K28-L28+3</f>
        <v>-2396721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1756890.7273913035</v>
      </c>
      <c r="P29" s="5">
        <f t="shared" si="6"/>
        <v>40408486.729999982</v>
      </c>
      <c r="Q29" s="161">
        <f>Q28+N29+1</f>
        <v>2406770.5099999998</v>
      </c>
      <c r="R29" s="27">
        <f t="shared" si="1"/>
        <v>1122.6372103558226</v>
      </c>
      <c r="S29" s="4">
        <f>SUM($Q$7:$Q29)/T29</f>
        <v>1928690.7273913033</v>
      </c>
      <c r="T29" s="16">
        <v>23</v>
      </c>
      <c r="V29" s="128"/>
      <c r="W29" s="102"/>
      <c r="X29" s="213"/>
      <c r="Y29" s="178">
        <f>Y28-K29-L29-2</f>
        <v>-2396723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1776810.7599999991</v>
      </c>
      <c r="P30" s="5">
        <f t="shared" si="6"/>
        <v>42643458.23999998</v>
      </c>
      <c r="Q30" s="161">
        <f>Q29+N30+1</f>
        <v>2406771.5099999998</v>
      </c>
      <c r="R30" s="27">
        <f t="shared" si="1"/>
        <v>1134.23210710128</v>
      </c>
      <c r="S30" s="4">
        <f>SUM($Q$7:$Q30)/T30</f>
        <v>1948610.7599999988</v>
      </c>
      <c r="T30" s="16">
        <v>24</v>
      </c>
      <c r="V30" s="128"/>
      <c r="W30" s="102"/>
      <c r="X30" s="213"/>
      <c r="Y30" s="178">
        <f t="shared" si="13"/>
        <v>-2396723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1795137.189999999</v>
      </c>
      <c r="P31" s="5">
        <f t="shared" si="6"/>
        <v>44878429.749999978</v>
      </c>
      <c r="Q31" s="161">
        <f t="shared" ref="Q31:Q39" si="15">Q30+N31</f>
        <v>2406771.5099999998</v>
      </c>
      <c r="R31" s="27">
        <f t="shared" si="1"/>
        <v>1144.8994121071007</v>
      </c>
      <c r="S31" s="4">
        <f>SUM($Q$7:$Q31)/T31</f>
        <v>1966937.1899999988</v>
      </c>
      <c r="T31" s="16">
        <v>25</v>
      </c>
      <c r="V31" s="134"/>
      <c r="W31" s="102"/>
      <c r="X31" s="213"/>
      <c r="Y31" s="178">
        <f t="shared" si="13"/>
        <v>-2396723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1812053.8946153836</v>
      </c>
      <c r="P32" s="5">
        <f t="shared" si="6"/>
        <v>47113401.259999976</v>
      </c>
      <c r="Q32" s="161">
        <f t="shared" si="15"/>
        <v>2406771.5099999998</v>
      </c>
      <c r="R32" s="27">
        <f t="shared" si="1"/>
        <v>1154.7461551893966</v>
      </c>
      <c r="S32" s="4">
        <f>SUM($Q$7:$Q32)/T32</f>
        <v>1983853.8946153834</v>
      </c>
      <c r="T32" s="16">
        <v>26</v>
      </c>
      <c r="U32" s="25"/>
      <c r="V32" s="134"/>
      <c r="W32" s="102"/>
      <c r="X32" s="213"/>
      <c r="Y32" s="178">
        <f t="shared" si="13"/>
        <v>-2396723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1827717.472962962</v>
      </c>
      <c r="P33" s="5">
        <f t="shared" si="6"/>
        <v>49348371.769999973</v>
      </c>
      <c r="Q33" s="161">
        <f>Q32+N33-1</f>
        <v>2406770.5099999998</v>
      </c>
      <c r="R33" s="27">
        <f t="shared" si="1"/>
        <v>1163.8634883369975</v>
      </c>
      <c r="S33" s="4">
        <f>SUM($Q$7:$Q33)/T33</f>
        <v>1999517.4729629618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-2396723</v>
      </c>
      <c r="Z33" s="213">
        <f>AVERAGE(Y33:Y41)</f>
        <v>-2396724.4444444445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1842262.2242857132</v>
      </c>
      <c r="P34" s="5">
        <f t="shared" si="6"/>
        <v>51583342.279999971</v>
      </c>
      <c r="Q34" s="161">
        <f>Q33+N34</f>
        <v>2406770.5099999998</v>
      </c>
      <c r="R34" s="27">
        <f t="shared" si="1"/>
        <v>1172.3295834026269</v>
      </c>
      <c r="S34" s="4">
        <f>SUM($Q$7:$Q34)/T34</f>
        <v>2014062.2242857129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-2396723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1855803.9237931024</v>
      </c>
      <c r="P35" s="5">
        <f t="shared" si="6"/>
        <v>53818313.789999969</v>
      </c>
      <c r="Q35" s="161">
        <f>Q34+N35+1</f>
        <v>2406771.5099999998</v>
      </c>
      <c r="R35" s="27">
        <f t="shared" si="1"/>
        <v>1180.211829914495</v>
      </c>
      <c r="S35" s="4">
        <f>SUM($Q$7:$Q35)/T35</f>
        <v>2027603.9237931021</v>
      </c>
      <c r="T35" s="16">
        <v>29</v>
      </c>
      <c r="V35" s="128"/>
      <c r="W35" s="102"/>
      <c r="X35" s="213"/>
      <c r="Y35" s="178">
        <f>Y34-K35-L35-1</f>
        <v>-2396724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1868442.909999999</v>
      </c>
      <c r="P36" s="5">
        <f t="shared" si="6"/>
        <v>56053287.299999967</v>
      </c>
      <c r="Q36" s="161">
        <f>Q35+N36+2</f>
        <v>2406773.5099999998</v>
      </c>
      <c r="R36" s="27">
        <f t="shared" si="1"/>
        <v>1187.5692142025605</v>
      </c>
      <c r="S36" s="4">
        <f>SUM($Q$7:$Q36)/T36+1</f>
        <v>2040243.9099999988</v>
      </c>
      <c r="T36" s="16">
        <v>30</v>
      </c>
      <c r="V36" s="133"/>
      <c r="W36" s="102"/>
      <c r="X36" s="213"/>
      <c r="Y36" s="178">
        <f>Y35-K36-L36-1</f>
        <v>-2396725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1880266.4454838699</v>
      </c>
      <c r="P37" s="5">
        <f t="shared" si="6"/>
        <v>58288259.809999965</v>
      </c>
      <c r="Q37" s="161">
        <f>Q36+N37-1</f>
        <v>2406772.5099999998</v>
      </c>
      <c r="R37" s="27">
        <f t="shared" si="1"/>
        <v>1194.4513652409021</v>
      </c>
      <c r="S37" s="4">
        <f>SUM($Q$7:$Q37)/T37+1</f>
        <v>2052067.4454838696</v>
      </c>
      <c r="T37" s="16">
        <v>31</v>
      </c>
      <c r="U37" s="25"/>
      <c r="V37" s="134"/>
      <c r="W37" s="102"/>
      <c r="X37" s="213"/>
      <c r="Y37" s="178">
        <f t="shared" si="13"/>
        <v>-2396725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1891351.0099999988</v>
      </c>
      <c r="P38" s="5">
        <f t="shared" si="6"/>
        <v>60523232.319999963</v>
      </c>
      <c r="Q38" s="161">
        <f>Q37+N38</f>
        <v>2406772.5099999998</v>
      </c>
      <c r="R38" s="27">
        <f t="shared" si="1"/>
        <v>1200.9027997671703</v>
      </c>
      <c r="S38" s="4">
        <f>SUM($Q$7:$Q38)/T38</f>
        <v>2063151.0099999986</v>
      </c>
      <c r="T38" s="16">
        <v>32</v>
      </c>
      <c r="U38" s="25"/>
      <c r="V38" s="134"/>
      <c r="W38" s="102"/>
      <c r="X38" s="213"/>
      <c r="Y38" s="178">
        <f t="shared" si="13"/>
        <v>-2396725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1901763.7827272716</v>
      </c>
      <c r="P39" s="5">
        <f t="shared" si="6"/>
        <v>62758204.829999961</v>
      </c>
      <c r="Q39" s="161">
        <f t="shared" si="15"/>
        <v>2406772.5099999998</v>
      </c>
      <c r="R39" s="27">
        <f t="shared" si="1"/>
        <v>1206.9637850566189</v>
      </c>
      <c r="S39" s="4">
        <f>SUM($Q$7:$Q39)/T39</f>
        <v>2073563.7827272713</v>
      </c>
      <c r="T39" s="16">
        <v>33</v>
      </c>
      <c r="U39" s="25"/>
      <c r="V39" s="134"/>
      <c r="W39" s="102"/>
      <c r="X39" s="213"/>
      <c r="Y39" s="178">
        <f t="shared" si="13"/>
        <v>-2396725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1911564.0688235282</v>
      </c>
      <c r="P40" s="5">
        <f t="shared" si="6"/>
        <v>64993178.339999959</v>
      </c>
      <c r="Q40" s="161">
        <f>Q39+N40+1</f>
        <v>2406773.5099999998</v>
      </c>
      <c r="R40" s="27">
        <f t="shared" si="1"/>
        <v>1212.6682589193995</v>
      </c>
      <c r="S40" s="4">
        <f>SUM($Q$7:$Q40)/T40</f>
        <v>2083364.0688235282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-2396725</v>
      </c>
      <c r="Z40" s="213">
        <f>AVERAGE(Y40:Y48)</f>
        <v>-2396725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1920804.3099999989</v>
      </c>
      <c r="P41" s="5">
        <f t="shared" si="6"/>
        <v>67228150.849999964</v>
      </c>
      <c r="Q41" s="161">
        <f>Q40+N41-1</f>
        <v>2406772.5099999998</v>
      </c>
      <c r="R41" s="27">
        <f t="shared" si="1"/>
        <v>1218.0467462165302</v>
      </c>
      <c r="S41" s="4">
        <f>SUM($Q$7:$Q41)/T41</f>
        <v>2092604.3099999989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-2396725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1929531.2322222213</v>
      </c>
      <c r="P42" s="5">
        <f t="shared" si="6"/>
        <v>69463124.35999997</v>
      </c>
      <c r="Q42" s="161">
        <f>Q41+N42+1</f>
        <v>2406773.5099999998</v>
      </c>
      <c r="R42" s="27">
        <f t="shared" si="1"/>
        <v>1223.1264448324919</v>
      </c>
      <c r="S42" s="4">
        <f>SUM($Q$7:$Q42)/T42</f>
        <v>2101331.2322222213</v>
      </c>
      <c r="T42" s="16">
        <v>36</v>
      </c>
      <c r="U42" s="135"/>
      <c r="V42" s="128"/>
      <c r="W42" s="102"/>
      <c r="X42" s="213"/>
      <c r="Y42" s="178">
        <f t="shared" si="13"/>
        <v>-2396725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1937786.4289189181</v>
      </c>
      <c r="P43" s="5">
        <f t="shared" si="6"/>
        <v>71698097.869999975</v>
      </c>
      <c r="Q43" s="161">
        <f>Q42+N43</f>
        <v>2406773.5099999998</v>
      </c>
      <c r="R43" s="27">
        <f t="shared" si="1"/>
        <v>1227.9315651448883</v>
      </c>
      <c r="S43" s="4">
        <f>SUM($Q$7:$Q43)/T43</f>
        <v>2109586.4289189181</v>
      </c>
      <c r="T43" s="16">
        <v>37</v>
      </c>
      <c r="U43" s="135"/>
      <c r="V43" s="128"/>
      <c r="W43" s="102"/>
      <c r="X43" s="213"/>
      <c r="Y43" s="178">
        <f t="shared" si="13"/>
        <v>-2396725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1945607.1152631573</v>
      </c>
      <c r="P44" s="5">
        <f t="shared" si="6"/>
        <v>73933070.37999998</v>
      </c>
      <c r="Q44" s="161">
        <f>Q43+N44-1</f>
        <v>2406772.5099999998</v>
      </c>
      <c r="R44" s="27">
        <f t="shared" si="1"/>
        <v>1232.4837690705226</v>
      </c>
      <c r="S44" s="4">
        <f>SUM($Q$7:$Q44)/T44</f>
        <v>2117407.1152631575</v>
      </c>
      <c r="T44" s="16">
        <v>38</v>
      </c>
      <c r="U44" s="135"/>
      <c r="V44" s="128"/>
      <c r="W44" s="102"/>
      <c r="X44" s="213"/>
      <c r="Y44" s="178">
        <f t="shared" si="13"/>
        <v>-2396725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1953026.766410256</v>
      </c>
      <c r="P45" s="5">
        <f t="shared" si="6"/>
        <v>76168043.889999986</v>
      </c>
      <c r="Q45" s="161">
        <f>Q44+N45+1</f>
        <v>2406773.5099999998</v>
      </c>
      <c r="R45" s="27">
        <f t="shared" si="1"/>
        <v>1236.8025415659233</v>
      </c>
      <c r="S45" s="4">
        <f>SUM($Q$7:$Q45)/T45</f>
        <v>2124826.7664102563</v>
      </c>
      <c r="T45" s="16">
        <v>39</v>
      </c>
      <c r="U45" s="135"/>
      <c r="V45" s="128"/>
      <c r="W45" s="102"/>
      <c r="X45" s="213"/>
      <c r="Y45" s="178">
        <f t="shared" si="13"/>
        <v>-2396725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1960075.4349999998</v>
      </c>
      <c r="P46" s="5">
        <f t="shared" si="6"/>
        <v>78403017.399999991</v>
      </c>
      <c r="Q46" s="161">
        <f t="shared" ref="Q46" si="16">Q45+N46</f>
        <v>2406773.5099999998</v>
      </c>
      <c r="R46" s="27">
        <f t="shared" si="1"/>
        <v>1240.9053754365539</v>
      </c>
      <c r="S46" s="4">
        <f>SUM($Q$7:$Q46)/T46</f>
        <v>2131875.4349999996</v>
      </c>
      <c r="T46" s="16">
        <v>40</v>
      </c>
      <c r="U46" s="135"/>
      <c r="V46" s="128"/>
      <c r="W46" s="102"/>
      <c r="X46" s="213"/>
      <c r="Y46" s="178">
        <f t="shared" si="13"/>
        <v>-2396725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1966780.266097561</v>
      </c>
      <c r="P47" s="5">
        <f t="shared" si="6"/>
        <v>80637990.909999996</v>
      </c>
      <c r="Q47" s="161">
        <f>Q46+N47</f>
        <v>2406773.5099999998</v>
      </c>
      <c r="R47" s="27">
        <f t="shared" si="1"/>
        <v>1244.8080710695931</v>
      </c>
      <c r="S47" s="4">
        <f>SUM($Q$7:$Q47)/T47</f>
        <v>2138580.266097561</v>
      </c>
      <c r="T47" s="16">
        <v>41</v>
      </c>
      <c r="U47" s="135"/>
      <c r="V47" s="128"/>
      <c r="W47" s="102"/>
      <c r="X47" s="213"/>
      <c r="Y47" s="178">
        <f>Y46-K47-L47</f>
        <v>-2396725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1973165.8433333333</v>
      </c>
      <c r="P48" s="5">
        <f t="shared" si="6"/>
        <v>82872965.420000002</v>
      </c>
      <c r="Q48" s="161">
        <f>Q47+N48+1</f>
        <v>2406774.5099999998</v>
      </c>
      <c r="R48" s="27">
        <f t="shared" si="1"/>
        <v>1248.5249379123011</v>
      </c>
      <c r="S48" s="4">
        <f>SUM($Q$7:$Q48)/T48</f>
        <v>2144965.8433333333</v>
      </c>
      <c r="T48" s="16">
        <v>42</v>
      </c>
      <c r="U48" s="135"/>
      <c r="V48" s="128"/>
      <c r="W48" s="102"/>
      <c r="X48" s="213"/>
      <c r="Y48" s="178">
        <f t="shared" si="13"/>
        <v>-2396725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01"/>
  <sheetViews>
    <sheetView topLeftCell="A5887" workbookViewId="0">
      <selection activeCell="D5901" sqref="D5901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2026-05-11T09:37:59Z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